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E:\A_课题\ThesisTopic\向日葵\lncRNA\文章\原稿\文章主图附图附表\附表\"/>
    </mc:Choice>
  </mc:AlternateContent>
  <xr:revisionPtr revIDLastSave="0" documentId="13_ncr:1_{966DD373-FA3F-4F66-B17E-7BA092CBB2BA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7" i="2" l="1"/>
  <c r="I27" i="2" s="1"/>
  <c r="F27" i="2"/>
  <c r="H27" i="2" s="1"/>
  <c r="P25" i="2"/>
  <c r="R25" i="2" s="1"/>
  <c r="P19" i="2"/>
  <c r="P20" i="2"/>
  <c r="R20" i="2" s="1"/>
  <c r="P18" i="2"/>
  <c r="R18" i="2" s="1"/>
  <c r="P23" i="2"/>
  <c r="R23" i="2" s="1"/>
  <c r="P21" i="2"/>
  <c r="R21" i="2" s="1"/>
  <c r="P30" i="2"/>
  <c r="R30" i="2" s="1"/>
  <c r="P31" i="2"/>
  <c r="R31" i="2" s="1"/>
  <c r="P32" i="2"/>
  <c r="R32" i="2" s="1"/>
  <c r="P29" i="2"/>
  <c r="R29" i="2" s="1"/>
  <c r="P33" i="2"/>
  <c r="R33" i="2" s="1"/>
  <c r="P34" i="2"/>
  <c r="R34" i="2" s="1"/>
  <c r="P35" i="2"/>
  <c r="R35" i="2" s="1"/>
  <c r="P36" i="2"/>
  <c r="R36" i="2" s="1"/>
  <c r="P37" i="2"/>
  <c r="R37" i="2" s="1"/>
  <c r="P28" i="2"/>
  <c r="R28" i="2" s="1"/>
  <c r="P38" i="2"/>
  <c r="R38" i="2" s="1"/>
  <c r="P22" i="2"/>
  <c r="R22" i="2" s="1"/>
  <c r="P24" i="2"/>
  <c r="R24" i="2" s="1"/>
  <c r="P26" i="2"/>
  <c r="R26" i="2" s="1"/>
  <c r="P27" i="2"/>
  <c r="R27" i="2" s="1"/>
  <c r="O25" i="2"/>
  <c r="Q25" i="2" s="1"/>
  <c r="O19" i="2"/>
  <c r="Q19" i="2" s="1"/>
  <c r="O20" i="2"/>
  <c r="Q20" i="2" s="1"/>
  <c r="O18" i="2"/>
  <c r="Q18" i="2" s="1"/>
  <c r="O23" i="2"/>
  <c r="Q23" i="2" s="1"/>
  <c r="O21" i="2"/>
  <c r="O30" i="2"/>
  <c r="Q30" i="2" s="1"/>
  <c r="O31" i="2"/>
  <c r="Q31" i="2" s="1"/>
  <c r="O32" i="2"/>
  <c r="Q32" i="2" s="1"/>
  <c r="O29" i="2"/>
  <c r="Q29" i="2" s="1"/>
  <c r="O33" i="2"/>
  <c r="Q33" i="2" s="1"/>
  <c r="O34" i="2"/>
  <c r="Q34" i="2" s="1"/>
  <c r="O35" i="2"/>
  <c r="Q35" i="2" s="1"/>
  <c r="O36" i="2"/>
  <c r="Q36" i="2" s="1"/>
  <c r="O37" i="2"/>
  <c r="Q37" i="2" s="1"/>
  <c r="O28" i="2"/>
  <c r="Q28" i="2" s="1"/>
  <c r="O38" i="2"/>
  <c r="Q38" i="2" s="1"/>
  <c r="O22" i="2"/>
  <c r="Q22" i="2" s="1"/>
  <c r="O24" i="2"/>
  <c r="Q24" i="2" s="1"/>
  <c r="O26" i="2"/>
  <c r="Q26" i="2" s="1"/>
  <c r="O27" i="2"/>
  <c r="Q27" i="2" s="1"/>
  <c r="G4" i="2"/>
  <c r="I4" i="2" s="1"/>
  <c r="G25" i="2"/>
  <c r="I25" i="2" s="1"/>
  <c r="G10" i="2"/>
  <c r="I10" i="2" s="1"/>
  <c r="G5" i="2"/>
  <c r="I5" i="2" s="1"/>
  <c r="G6" i="2"/>
  <c r="I6" i="2" s="1"/>
  <c r="G7" i="2"/>
  <c r="I7" i="2" s="1"/>
  <c r="G11" i="2"/>
  <c r="I11" i="2" s="1"/>
  <c r="G19" i="2"/>
  <c r="I19" i="2" s="1"/>
  <c r="G12" i="2"/>
  <c r="I12" i="2" s="1"/>
  <c r="G20" i="2"/>
  <c r="I20" i="2" s="1"/>
  <c r="G8" i="2"/>
  <c r="I8" i="2" s="1"/>
  <c r="G13" i="2"/>
  <c r="I13" i="2" s="1"/>
  <c r="G9" i="2"/>
  <c r="I9" i="2" s="1"/>
  <c r="G14" i="2"/>
  <c r="I14" i="2" s="1"/>
  <c r="G18" i="2"/>
  <c r="I18" i="2" s="1"/>
  <c r="G15" i="2"/>
  <c r="I15" i="2" s="1"/>
  <c r="G23" i="2"/>
  <c r="I23" i="2" s="1"/>
  <c r="G21" i="2"/>
  <c r="I21" i="2" s="1"/>
  <c r="G16" i="2"/>
  <c r="I16" i="2" s="1"/>
  <c r="G17" i="2"/>
  <c r="I17" i="2" s="1"/>
  <c r="G29" i="2"/>
  <c r="I29" i="2" s="1"/>
  <c r="G28" i="2"/>
  <c r="I28" i="2" s="1"/>
  <c r="G22" i="2"/>
  <c r="I22" i="2" s="1"/>
  <c r="G24" i="2"/>
  <c r="I24" i="2" s="1"/>
  <c r="G26" i="2"/>
  <c r="I26" i="2" s="1"/>
  <c r="G3" i="2"/>
  <c r="I3" i="2" s="1"/>
  <c r="F4" i="2"/>
  <c r="H4" i="2" s="1"/>
  <c r="F25" i="2"/>
  <c r="H25" i="2" s="1"/>
  <c r="F10" i="2"/>
  <c r="H10" i="2" s="1"/>
  <c r="F5" i="2"/>
  <c r="H5" i="2" s="1"/>
  <c r="F6" i="2"/>
  <c r="H6" i="2" s="1"/>
  <c r="F7" i="2"/>
  <c r="H7" i="2" s="1"/>
  <c r="F11" i="2"/>
  <c r="H11" i="2" s="1"/>
  <c r="F19" i="2"/>
  <c r="H19" i="2" s="1"/>
  <c r="F12" i="2"/>
  <c r="H12" i="2" s="1"/>
  <c r="F20" i="2"/>
  <c r="H20" i="2" s="1"/>
  <c r="F8" i="2"/>
  <c r="H8" i="2" s="1"/>
  <c r="F13" i="2"/>
  <c r="H13" i="2" s="1"/>
  <c r="F9" i="2"/>
  <c r="H9" i="2" s="1"/>
  <c r="F14" i="2"/>
  <c r="H14" i="2" s="1"/>
  <c r="F18" i="2"/>
  <c r="H18" i="2" s="1"/>
  <c r="F15" i="2"/>
  <c r="H15" i="2" s="1"/>
  <c r="F23" i="2"/>
  <c r="H23" i="2" s="1"/>
  <c r="F21" i="2"/>
  <c r="H21" i="2" s="1"/>
  <c r="F16" i="2"/>
  <c r="H16" i="2" s="1"/>
  <c r="F17" i="2"/>
  <c r="H17" i="2" s="1"/>
  <c r="F29" i="2"/>
  <c r="F28" i="2"/>
  <c r="H28" i="2" s="1"/>
  <c r="F22" i="2"/>
  <c r="H22" i="2" s="1"/>
  <c r="F24" i="2"/>
  <c r="H24" i="2" s="1"/>
  <c r="F26" i="2"/>
  <c r="H26" i="2" s="1"/>
  <c r="F3" i="2"/>
  <c r="H3" i="2" s="1"/>
</calcChain>
</file>

<file path=xl/sharedStrings.xml><?xml version="1.0" encoding="utf-8"?>
<sst xmlns="http://schemas.openxmlformats.org/spreadsheetml/2006/main" count="358" uniqueCount="66">
  <si>
    <t>high-stringency PNC</t>
    <phoneticPr fontId="2" type="noConversion"/>
  </si>
  <si>
    <t>NA</t>
  </si>
  <si>
    <t>high-stringency MNC</t>
    <phoneticPr fontId="2" type="noConversion"/>
  </si>
  <si>
    <t xml:space="preserve">SY1_S </t>
    <phoneticPr fontId="4" type="noConversion"/>
  </si>
  <si>
    <t xml:space="preserve">SY1_Y  </t>
    <phoneticPr fontId="4" type="noConversion"/>
  </si>
  <si>
    <t xml:space="preserve">YS1_S  </t>
    <phoneticPr fontId="4" type="noConversion"/>
  </si>
  <si>
    <t xml:space="preserve">YS1_Y  </t>
    <phoneticPr fontId="4" type="noConversion"/>
  </si>
  <si>
    <t xml:space="preserve">SY1_total  </t>
    <phoneticPr fontId="4" type="noConversion"/>
  </si>
  <si>
    <t xml:space="preserve">YS1_total  </t>
    <phoneticPr fontId="4" type="noConversion"/>
  </si>
  <si>
    <t xml:space="preserve">SY1_S/SY1_total  </t>
    <phoneticPr fontId="4" type="noConversion"/>
  </si>
  <si>
    <t xml:space="preserve">YS1_Y/YS1_total  </t>
    <phoneticPr fontId="4" type="noConversion"/>
  </si>
  <si>
    <t xml:space="preserve">status  </t>
  </si>
  <si>
    <t xml:space="preserve">SY2_S </t>
  </si>
  <si>
    <t xml:space="preserve">SY2_Y  </t>
  </si>
  <si>
    <t xml:space="preserve">YS2_S  </t>
  </si>
  <si>
    <t xml:space="preserve">YS2_Y  </t>
  </si>
  <si>
    <t xml:space="preserve">SY2_total  </t>
  </si>
  <si>
    <t xml:space="preserve">YS2_total  </t>
  </si>
  <si>
    <t xml:space="preserve">SY2_S/SY2_total  </t>
  </si>
  <si>
    <t xml:space="preserve">YS2_Y/YS2_total  </t>
  </si>
  <si>
    <t>low-stringency MNC</t>
    <phoneticPr fontId="2" type="noConversion"/>
  </si>
  <si>
    <t>Non</t>
    <phoneticPr fontId="2" type="noConversion"/>
  </si>
  <si>
    <t>NA</t>
    <phoneticPr fontId="2" type="noConversion"/>
  </si>
  <si>
    <t>length</t>
    <phoneticPr fontId="2" type="noConversion"/>
  </si>
  <si>
    <t>Type</t>
  </si>
  <si>
    <t>HanXRQr2_lncRNA00384</t>
  </si>
  <si>
    <t>HanXRQr2_lncRNA02713</t>
  </si>
  <si>
    <t>HanXRQr2_lncRNA03513</t>
  </si>
  <si>
    <t>HanXRQr2_lncRNA03576</t>
  </si>
  <si>
    <t>HanXRQr2_lncRNA04414</t>
  </si>
  <si>
    <t>HanXRQr2_lncRNA06634</t>
  </si>
  <si>
    <t>HanXRQr2_lncRNA06975</t>
  </si>
  <si>
    <t>HanXRQr2_lncRNA03466</t>
  </si>
  <si>
    <t>HanXRQr2_lncRNA04250</t>
  </si>
  <si>
    <t>HanXRQr2_lncRNA05866</t>
  </si>
  <si>
    <t>HanXRQr2_lncRNA06453</t>
  </si>
  <si>
    <t>HanXRQr2_lncRNA06730</t>
  </si>
  <si>
    <t>HanXRQr2_lncRNA09676</t>
  </si>
  <si>
    <t>HanXRQr2_lncRNA01145</t>
  </si>
  <si>
    <t>HanXRQr2_lncRNA11746</t>
  </si>
  <si>
    <t>HanXRQr2_lncRNA07288</t>
  </si>
  <si>
    <t>HanXRQr2_lncRNA06001</t>
  </si>
  <si>
    <t>HanXRQr2_lncRNA06806</t>
  </si>
  <si>
    <t>HanXRQr2_lncRNA10483</t>
  </si>
  <si>
    <t>HanXRQr2_lncRNA08189</t>
  </si>
  <si>
    <t>HanXRQr2_lncRNA10385</t>
  </si>
  <si>
    <t>HanXRQr2_lncRNA01871</t>
  </si>
  <si>
    <t>HanXRQr2_lncRNA10758</t>
  </si>
  <si>
    <t>HanXRQr2_lncRNA08668</t>
  </si>
  <si>
    <t>HanXRQr2_lncRNA08338</t>
  </si>
  <si>
    <t>HanXRQr2_lncRNA07162</t>
  </si>
  <si>
    <t>HanXRQr2_lncRNA06084</t>
  </si>
  <si>
    <t>HanXRQr2_lncRNA05264</t>
  </si>
  <si>
    <t>HanXRQr2_lncRNA01929</t>
  </si>
  <si>
    <t>HanXRQr2_lncRNA03441</t>
  </si>
  <si>
    <t>HanXRQr2_lncRNA00140</t>
  </si>
  <si>
    <t>HanXRQr2_lncRNA11372</t>
  </si>
  <si>
    <t>HanXRQr2_lncRNA11091</t>
  </si>
  <si>
    <t>HanXRQr2_lncRNA05331</t>
  </si>
  <si>
    <t>HanXRQr2_lncRNA00082</t>
  </si>
  <si>
    <t>HanXRQr2_lncRNA04854</t>
  </si>
  <si>
    <t>Table S3 The summary of imprinted lncRNA identified in 12 DAP sunflower endosperm.</t>
    <phoneticPr fontId="2" type="noConversion"/>
  </si>
  <si>
    <t>lncRNA_ID</t>
    <phoneticPr fontId="2" type="noConversion"/>
  </si>
  <si>
    <t>intronic lncRNA</t>
  </si>
  <si>
    <t>sense lncRNA</t>
  </si>
  <si>
    <t>lincRNA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</si>
</sst>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12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21" fillId="0" borderId="0" xfId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" fillId="0" borderId="0" xfId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常规 2" xfId="1" xr:uid="{DFAD126A-8DA3-4734-A2B8-073AAF2B8235}"/>
    <cellStyle name="好" xfId="7" builtinId="26" customBuiltin="1"/>
    <cellStyle name="汇总" xfId="17" builtinId="25" customBuiltin="1"/>
    <cellStyle name="计算" xfId="12" builtinId="22" customBuiltin="1"/>
    <cellStyle name="检查单元格" xfId="14" builtinId="23" customBuiltin="1"/>
    <cellStyle name="解释性文本" xfId="16" builtinId="53" customBuiltin="1"/>
    <cellStyle name="警告文本" xfId="15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42" xr:uid="{BBA946C0-A952-4B19-936B-835D6D0FD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E514-BE23-4CA4-9382-09AA6703E3C5}">
  <dimension ref="A1:U38"/>
  <sheetViews>
    <sheetView tabSelected="1" zoomScale="85" zoomScaleNormal="85" workbookViewId="0">
      <selection activeCell="F10" sqref="F10"/>
    </sheetView>
  </sheetViews>
  <sheetFormatPr defaultColWidth="8.88671875" defaultRowHeight="13.8" x14ac:dyDescent="0.25"/>
  <cols>
    <col min="1" max="1" width="27.77734375" style="4" bestFit="1" customWidth="1"/>
    <col min="2" max="2" width="8.21875" style="3" bestFit="1" customWidth="1"/>
    <col min="3" max="3" width="9" style="3" bestFit="1" customWidth="1"/>
    <col min="4" max="4" width="8.88671875" style="3" bestFit="1" customWidth="1"/>
    <col min="5" max="5" width="9" style="3" bestFit="1" customWidth="1"/>
    <col min="6" max="7" width="12.44140625" style="3" bestFit="1" customWidth="1"/>
    <col min="8" max="8" width="19.88671875" style="3" bestFit="1" customWidth="1"/>
    <col min="9" max="9" width="20.77734375" style="3" customWidth="1"/>
    <col min="10" max="10" width="22.33203125" style="3" bestFit="1" customWidth="1"/>
    <col min="11" max="11" width="8.21875" style="3" bestFit="1" customWidth="1"/>
    <col min="12" max="12" width="9" style="3" bestFit="1" customWidth="1"/>
    <col min="13" max="13" width="8.88671875" style="3" bestFit="1" customWidth="1"/>
    <col min="14" max="14" width="9" style="3" bestFit="1" customWidth="1"/>
    <col min="15" max="16" width="12.44140625" style="3" bestFit="1" customWidth="1"/>
    <col min="17" max="17" width="19.88671875" style="3" bestFit="1" customWidth="1"/>
    <col min="18" max="18" width="20" style="3" bestFit="1" customWidth="1"/>
    <col min="19" max="19" width="22.33203125" style="3" bestFit="1" customWidth="1"/>
    <col min="20" max="20" width="22.33203125" style="3" customWidth="1"/>
    <col min="21" max="21" width="16.109375" style="4" bestFit="1" customWidth="1"/>
    <col min="22" max="16384" width="8.88671875" style="4"/>
  </cols>
  <sheetData>
    <row r="1" spans="1:21" s="6" customFormat="1" ht="25.8" customHeight="1" x14ac:dyDescent="0.25">
      <c r="A1" s="11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1" s="7" customFormat="1" ht="15.6" x14ac:dyDescent="0.25">
      <c r="A2" s="1" t="s">
        <v>62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8" t="s">
        <v>9</v>
      </c>
      <c r="I2" s="8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8" t="s">
        <v>18</v>
      </c>
      <c r="R2" s="8" t="s">
        <v>19</v>
      </c>
      <c r="S2" s="1" t="s">
        <v>11</v>
      </c>
      <c r="T2" s="1" t="s">
        <v>23</v>
      </c>
      <c r="U2" s="2" t="s">
        <v>24</v>
      </c>
    </row>
    <row r="3" spans="1:21" s="3" customFormat="1" ht="15.6" x14ac:dyDescent="0.3">
      <c r="A3" s="9" t="s">
        <v>25</v>
      </c>
      <c r="B3" s="10">
        <v>111</v>
      </c>
      <c r="C3" s="10">
        <v>4</v>
      </c>
      <c r="D3" s="10">
        <v>5</v>
      </c>
      <c r="E3" s="10">
        <v>139</v>
      </c>
      <c r="F3" s="3">
        <f t="shared" ref="F3" si="0">B3+C3</f>
        <v>115</v>
      </c>
      <c r="G3" s="3">
        <f t="shared" ref="G3" si="1">D3+E3</f>
        <v>144</v>
      </c>
      <c r="H3" s="3">
        <f t="shared" ref="H3" si="2">B3/F3</f>
        <v>0.9652173913043478</v>
      </c>
      <c r="I3" s="3">
        <f t="shared" ref="I3" si="3">E3/G3</f>
        <v>0.96527777777777779</v>
      </c>
      <c r="J3" s="3" t="s">
        <v>2</v>
      </c>
      <c r="K3" s="10" t="s">
        <v>1</v>
      </c>
      <c r="L3" s="10" t="s">
        <v>1</v>
      </c>
      <c r="M3" s="10" t="s">
        <v>1</v>
      </c>
      <c r="N3" s="10" t="s">
        <v>1</v>
      </c>
      <c r="O3" s="10" t="s">
        <v>1</v>
      </c>
      <c r="P3" s="10" t="s">
        <v>1</v>
      </c>
      <c r="Q3" s="10" t="s">
        <v>1</v>
      </c>
      <c r="R3" s="10" t="s">
        <v>1</v>
      </c>
      <c r="S3" s="10" t="s">
        <v>1</v>
      </c>
      <c r="T3" s="3">
        <v>2429</v>
      </c>
      <c r="U3" s="3" t="s">
        <v>65</v>
      </c>
    </row>
    <row r="4" spans="1:21" s="3" customFormat="1" ht="15.6" x14ac:dyDescent="0.3">
      <c r="A4" s="9" t="s">
        <v>26</v>
      </c>
      <c r="B4" s="10">
        <v>11</v>
      </c>
      <c r="C4" s="10">
        <v>0</v>
      </c>
      <c r="D4" s="10">
        <v>0</v>
      </c>
      <c r="E4" s="10">
        <v>40</v>
      </c>
      <c r="F4" s="3">
        <f t="shared" ref="F4:F29" si="4">B4+C4</f>
        <v>11</v>
      </c>
      <c r="G4" s="3">
        <f t="shared" ref="G4:G29" si="5">D4+E4</f>
        <v>40</v>
      </c>
      <c r="H4" s="3">
        <f t="shared" ref="H4:H11" si="6">B4/F4</f>
        <v>1</v>
      </c>
      <c r="I4" s="3">
        <f t="shared" ref="I4:I29" si="7">E4/G4</f>
        <v>1</v>
      </c>
      <c r="J4" s="3" t="s">
        <v>2</v>
      </c>
      <c r="K4" s="10" t="s">
        <v>1</v>
      </c>
      <c r="L4" s="10" t="s">
        <v>1</v>
      </c>
      <c r="M4" s="10" t="s">
        <v>1</v>
      </c>
      <c r="N4" s="10" t="s">
        <v>1</v>
      </c>
      <c r="O4" s="10" t="s">
        <v>1</v>
      </c>
      <c r="P4" s="10" t="s">
        <v>1</v>
      </c>
      <c r="Q4" s="10" t="s">
        <v>1</v>
      </c>
      <c r="R4" s="10" t="s">
        <v>1</v>
      </c>
      <c r="S4" s="10" t="s">
        <v>1</v>
      </c>
      <c r="T4" s="3">
        <v>1432</v>
      </c>
      <c r="U4" s="3" t="s">
        <v>65</v>
      </c>
    </row>
    <row r="5" spans="1:21" s="3" customFormat="1" ht="15.6" x14ac:dyDescent="0.3">
      <c r="A5" s="9" t="s">
        <v>27</v>
      </c>
      <c r="B5" s="10">
        <v>44</v>
      </c>
      <c r="C5" s="10">
        <v>0</v>
      </c>
      <c r="D5" s="10">
        <v>0</v>
      </c>
      <c r="E5" s="10">
        <v>13</v>
      </c>
      <c r="F5" s="3">
        <f t="shared" si="4"/>
        <v>44</v>
      </c>
      <c r="G5" s="3">
        <f t="shared" si="5"/>
        <v>13</v>
      </c>
      <c r="H5" s="3">
        <f t="shared" si="6"/>
        <v>1</v>
      </c>
      <c r="I5" s="3">
        <f t="shared" si="7"/>
        <v>1</v>
      </c>
      <c r="J5" s="3" t="s">
        <v>2</v>
      </c>
      <c r="K5" s="10" t="s">
        <v>1</v>
      </c>
      <c r="L5" s="10" t="s">
        <v>1</v>
      </c>
      <c r="M5" s="10" t="s">
        <v>1</v>
      </c>
      <c r="N5" s="10" t="s">
        <v>1</v>
      </c>
      <c r="O5" s="10" t="s">
        <v>1</v>
      </c>
      <c r="P5" s="10" t="s">
        <v>1</v>
      </c>
      <c r="Q5" s="10" t="s">
        <v>1</v>
      </c>
      <c r="R5" s="10" t="s">
        <v>1</v>
      </c>
      <c r="S5" s="10" t="s">
        <v>1</v>
      </c>
      <c r="T5" s="3">
        <v>1807</v>
      </c>
      <c r="U5" s="3" t="s">
        <v>65</v>
      </c>
    </row>
    <row r="6" spans="1:21" s="3" customFormat="1" ht="15.6" x14ac:dyDescent="0.3">
      <c r="A6" s="9" t="s">
        <v>28</v>
      </c>
      <c r="B6" s="10">
        <v>35</v>
      </c>
      <c r="C6" s="10">
        <v>0</v>
      </c>
      <c r="D6" s="10">
        <v>0</v>
      </c>
      <c r="E6" s="10">
        <v>250</v>
      </c>
      <c r="F6" s="3">
        <f t="shared" si="4"/>
        <v>35</v>
      </c>
      <c r="G6" s="3">
        <f t="shared" si="5"/>
        <v>250</v>
      </c>
      <c r="H6" s="3">
        <f t="shared" si="6"/>
        <v>1</v>
      </c>
      <c r="I6" s="3">
        <f t="shared" si="7"/>
        <v>1</v>
      </c>
      <c r="J6" s="3" t="s">
        <v>2</v>
      </c>
      <c r="K6" s="10" t="s">
        <v>1</v>
      </c>
      <c r="L6" s="10" t="s">
        <v>1</v>
      </c>
      <c r="M6" s="10" t="s">
        <v>1</v>
      </c>
      <c r="N6" s="10" t="s">
        <v>1</v>
      </c>
      <c r="O6" s="10" t="s">
        <v>1</v>
      </c>
      <c r="P6" s="10" t="s">
        <v>1</v>
      </c>
      <c r="Q6" s="10" t="s">
        <v>1</v>
      </c>
      <c r="R6" s="10" t="s">
        <v>1</v>
      </c>
      <c r="S6" s="10" t="s">
        <v>1</v>
      </c>
      <c r="T6" s="3">
        <v>308</v>
      </c>
      <c r="U6" s="3" t="s">
        <v>65</v>
      </c>
    </row>
    <row r="7" spans="1:21" s="3" customFormat="1" ht="15.6" x14ac:dyDescent="0.3">
      <c r="A7" s="9" t="s">
        <v>29</v>
      </c>
      <c r="B7" s="10">
        <v>22</v>
      </c>
      <c r="C7" s="10">
        <v>0</v>
      </c>
      <c r="D7" s="10">
        <v>0</v>
      </c>
      <c r="E7" s="10">
        <v>49</v>
      </c>
      <c r="F7" s="3">
        <f t="shared" si="4"/>
        <v>22</v>
      </c>
      <c r="G7" s="3">
        <f t="shared" si="5"/>
        <v>49</v>
      </c>
      <c r="H7" s="3">
        <f t="shared" si="6"/>
        <v>1</v>
      </c>
      <c r="I7" s="3">
        <f t="shared" si="7"/>
        <v>1</v>
      </c>
      <c r="J7" s="3" t="s">
        <v>2</v>
      </c>
      <c r="K7" s="10" t="s">
        <v>1</v>
      </c>
      <c r="L7" s="10" t="s">
        <v>1</v>
      </c>
      <c r="M7" s="10" t="s">
        <v>1</v>
      </c>
      <c r="N7" s="10" t="s">
        <v>1</v>
      </c>
      <c r="O7" s="10" t="s">
        <v>1</v>
      </c>
      <c r="P7" s="10" t="s">
        <v>1</v>
      </c>
      <c r="Q7" s="10" t="s">
        <v>1</v>
      </c>
      <c r="R7" s="10" t="s">
        <v>1</v>
      </c>
      <c r="S7" s="10" t="s">
        <v>1</v>
      </c>
      <c r="T7" s="3">
        <v>1348</v>
      </c>
      <c r="U7" s="3" t="s">
        <v>65</v>
      </c>
    </row>
    <row r="8" spans="1:21" s="3" customFormat="1" ht="15.6" x14ac:dyDescent="0.3">
      <c r="A8" s="9" t="s">
        <v>30</v>
      </c>
      <c r="B8" s="10">
        <v>38</v>
      </c>
      <c r="C8" s="10">
        <v>0</v>
      </c>
      <c r="D8" s="10">
        <v>0</v>
      </c>
      <c r="E8" s="10">
        <v>24</v>
      </c>
      <c r="F8" s="3">
        <f>B8+C8</f>
        <v>38</v>
      </c>
      <c r="G8" s="3">
        <f>D8+E8</f>
        <v>24</v>
      </c>
      <c r="H8" s="3">
        <f>B8/F8</f>
        <v>1</v>
      </c>
      <c r="I8" s="3">
        <f>E8/G8</f>
        <v>1</v>
      </c>
      <c r="J8" s="3" t="s">
        <v>2</v>
      </c>
      <c r="K8" s="10" t="s">
        <v>1</v>
      </c>
      <c r="L8" s="10" t="s">
        <v>1</v>
      </c>
      <c r="M8" s="10" t="s">
        <v>1</v>
      </c>
      <c r="N8" s="10" t="s">
        <v>1</v>
      </c>
      <c r="O8" s="10" t="s">
        <v>1</v>
      </c>
      <c r="P8" s="10" t="s">
        <v>1</v>
      </c>
      <c r="Q8" s="10" t="s">
        <v>1</v>
      </c>
      <c r="R8" s="10" t="s">
        <v>1</v>
      </c>
      <c r="S8" s="10" t="s">
        <v>1</v>
      </c>
      <c r="T8" s="3">
        <v>704</v>
      </c>
      <c r="U8" s="3" t="s">
        <v>65</v>
      </c>
    </row>
    <row r="9" spans="1:21" s="3" customFormat="1" ht="15.6" x14ac:dyDescent="0.3">
      <c r="A9" s="9" t="s">
        <v>31</v>
      </c>
      <c r="B9" s="10">
        <v>23</v>
      </c>
      <c r="C9" s="10">
        <v>0</v>
      </c>
      <c r="D9" s="10">
        <v>0</v>
      </c>
      <c r="E9" s="10">
        <v>14</v>
      </c>
      <c r="F9" s="3">
        <f>B9+C9</f>
        <v>23</v>
      </c>
      <c r="G9" s="3">
        <f>D9+E9</f>
        <v>14</v>
      </c>
      <c r="H9" s="3">
        <f>B9/F9</f>
        <v>1</v>
      </c>
      <c r="I9" s="3">
        <f>E9/G9</f>
        <v>1</v>
      </c>
      <c r="J9" s="3" t="s">
        <v>2</v>
      </c>
      <c r="K9" s="10" t="s">
        <v>1</v>
      </c>
      <c r="L9" s="10" t="s">
        <v>1</v>
      </c>
      <c r="M9" s="10" t="s">
        <v>1</v>
      </c>
      <c r="N9" s="10" t="s">
        <v>1</v>
      </c>
      <c r="O9" s="10" t="s">
        <v>1</v>
      </c>
      <c r="P9" s="10" t="s">
        <v>1</v>
      </c>
      <c r="Q9" s="10" t="s">
        <v>1</v>
      </c>
      <c r="R9" s="10" t="s">
        <v>1</v>
      </c>
      <c r="S9" s="10" t="s">
        <v>1</v>
      </c>
      <c r="T9" s="3">
        <v>581</v>
      </c>
      <c r="U9" s="3" t="s">
        <v>65</v>
      </c>
    </row>
    <row r="10" spans="1:21" ht="15.6" x14ac:dyDescent="0.3">
      <c r="A10" s="9" t="s">
        <v>32</v>
      </c>
      <c r="B10" s="10">
        <v>18</v>
      </c>
      <c r="C10" s="10">
        <v>0</v>
      </c>
      <c r="D10" s="10">
        <v>0</v>
      </c>
      <c r="E10" s="10">
        <v>42</v>
      </c>
      <c r="F10" s="3">
        <f>B10+C10</f>
        <v>18</v>
      </c>
      <c r="G10" s="3">
        <f>D10+E10</f>
        <v>42</v>
      </c>
      <c r="H10" s="3">
        <f>B10/F10</f>
        <v>1</v>
      </c>
      <c r="I10" s="3">
        <f>E10/G10</f>
        <v>1</v>
      </c>
      <c r="J10" s="3" t="s">
        <v>2</v>
      </c>
      <c r="K10" s="10" t="s">
        <v>1</v>
      </c>
      <c r="L10" s="10" t="s">
        <v>1</v>
      </c>
      <c r="M10" s="10" t="s">
        <v>1</v>
      </c>
      <c r="N10" s="10" t="s">
        <v>1</v>
      </c>
      <c r="O10" s="10" t="s">
        <v>1</v>
      </c>
      <c r="P10" s="10" t="s">
        <v>1</v>
      </c>
      <c r="Q10" s="10" t="s">
        <v>1</v>
      </c>
      <c r="R10" s="10" t="s">
        <v>1</v>
      </c>
      <c r="S10" s="10" t="s">
        <v>1</v>
      </c>
      <c r="T10" s="3">
        <v>1675</v>
      </c>
      <c r="U10" s="4" t="s">
        <v>64</v>
      </c>
    </row>
    <row r="11" spans="1:21" ht="15.6" x14ac:dyDescent="0.3">
      <c r="A11" s="9" t="s">
        <v>33</v>
      </c>
      <c r="B11" s="10">
        <v>60</v>
      </c>
      <c r="C11" s="10">
        <v>0</v>
      </c>
      <c r="D11" s="10">
        <v>0</v>
      </c>
      <c r="E11" s="10">
        <v>12</v>
      </c>
      <c r="F11" s="3">
        <f t="shared" si="4"/>
        <v>60</v>
      </c>
      <c r="G11" s="3">
        <f t="shared" si="5"/>
        <v>12</v>
      </c>
      <c r="H11" s="3">
        <f t="shared" si="6"/>
        <v>1</v>
      </c>
      <c r="I11" s="3">
        <f t="shared" si="7"/>
        <v>1</v>
      </c>
      <c r="J11" s="3" t="s">
        <v>2</v>
      </c>
      <c r="K11" s="10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0" t="s">
        <v>1</v>
      </c>
      <c r="Q11" s="10" t="s">
        <v>1</v>
      </c>
      <c r="R11" s="10" t="s">
        <v>1</v>
      </c>
      <c r="S11" s="10" t="s">
        <v>1</v>
      </c>
      <c r="T11" s="3">
        <v>1668</v>
      </c>
      <c r="U11" s="4" t="s">
        <v>65</v>
      </c>
    </row>
    <row r="12" spans="1:21" ht="15.6" x14ac:dyDescent="0.3">
      <c r="A12" s="9" t="s">
        <v>34</v>
      </c>
      <c r="B12" s="10">
        <v>45</v>
      </c>
      <c r="C12" s="10">
        <v>0</v>
      </c>
      <c r="D12" s="10">
        <v>0</v>
      </c>
      <c r="E12" s="10">
        <v>17</v>
      </c>
      <c r="F12" s="3">
        <f t="shared" ref="F12:F26" si="8">B12+C12</f>
        <v>45</v>
      </c>
      <c r="G12" s="3">
        <f t="shared" ref="G12:G26" si="9">D12+E12</f>
        <v>17</v>
      </c>
      <c r="H12" s="3">
        <f t="shared" ref="H12:H26" si="10">B12/F12</f>
        <v>1</v>
      </c>
      <c r="I12" s="3">
        <f t="shared" ref="I12:I26" si="11">E12/G12</f>
        <v>1</v>
      </c>
      <c r="J12" s="3" t="s">
        <v>2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</v>
      </c>
      <c r="Q12" s="10" t="s">
        <v>1</v>
      </c>
      <c r="R12" s="10" t="s">
        <v>1</v>
      </c>
      <c r="S12" s="10" t="s">
        <v>1</v>
      </c>
      <c r="T12" s="3">
        <v>400</v>
      </c>
      <c r="U12" s="4" t="s">
        <v>65</v>
      </c>
    </row>
    <row r="13" spans="1:21" ht="15.6" x14ac:dyDescent="0.3">
      <c r="A13" s="9" t="s">
        <v>35</v>
      </c>
      <c r="B13" s="10">
        <v>90</v>
      </c>
      <c r="C13" s="10">
        <v>0</v>
      </c>
      <c r="D13" s="10">
        <v>0</v>
      </c>
      <c r="E13" s="10">
        <v>11</v>
      </c>
      <c r="F13" s="3">
        <f t="shared" si="8"/>
        <v>90</v>
      </c>
      <c r="G13" s="3">
        <f t="shared" si="9"/>
        <v>11</v>
      </c>
      <c r="H13" s="3">
        <f t="shared" si="10"/>
        <v>1</v>
      </c>
      <c r="I13" s="3">
        <f t="shared" si="11"/>
        <v>1</v>
      </c>
      <c r="J13" s="3" t="s">
        <v>2</v>
      </c>
      <c r="K13" s="10" t="s">
        <v>1</v>
      </c>
      <c r="L13" s="10" t="s">
        <v>1</v>
      </c>
      <c r="M13" s="10" t="s">
        <v>1</v>
      </c>
      <c r="N13" s="10" t="s">
        <v>1</v>
      </c>
      <c r="O13" s="10" t="s">
        <v>1</v>
      </c>
      <c r="P13" s="10" t="s">
        <v>1</v>
      </c>
      <c r="Q13" s="10" t="s">
        <v>1</v>
      </c>
      <c r="R13" s="10" t="s">
        <v>1</v>
      </c>
      <c r="S13" s="10" t="s">
        <v>1</v>
      </c>
      <c r="T13" s="3">
        <v>1107</v>
      </c>
      <c r="U13" s="4" t="s">
        <v>64</v>
      </c>
    </row>
    <row r="14" spans="1:21" ht="15.6" x14ac:dyDescent="0.3">
      <c r="A14" s="9" t="s">
        <v>36</v>
      </c>
      <c r="B14" s="10">
        <v>28</v>
      </c>
      <c r="C14" s="10">
        <v>0</v>
      </c>
      <c r="D14" s="10">
        <v>0</v>
      </c>
      <c r="E14" s="10">
        <v>30</v>
      </c>
      <c r="F14" s="3">
        <f t="shared" si="8"/>
        <v>28</v>
      </c>
      <c r="G14" s="3">
        <f t="shared" si="9"/>
        <v>30</v>
      </c>
      <c r="H14" s="3">
        <f t="shared" si="10"/>
        <v>1</v>
      </c>
      <c r="I14" s="3">
        <f t="shared" si="11"/>
        <v>1</v>
      </c>
      <c r="J14" s="3" t="s">
        <v>2</v>
      </c>
      <c r="K14" s="10" t="s">
        <v>1</v>
      </c>
      <c r="L14" s="10" t="s">
        <v>1</v>
      </c>
      <c r="M14" s="10" t="s">
        <v>1</v>
      </c>
      <c r="N14" s="10" t="s">
        <v>1</v>
      </c>
      <c r="O14" s="10" t="s">
        <v>1</v>
      </c>
      <c r="P14" s="10" t="s">
        <v>1</v>
      </c>
      <c r="Q14" s="10" t="s">
        <v>1</v>
      </c>
      <c r="R14" s="10" t="s">
        <v>1</v>
      </c>
      <c r="S14" s="10" t="s">
        <v>1</v>
      </c>
      <c r="T14" s="3">
        <v>561</v>
      </c>
      <c r="U14" s="4" t="s">
        <v>65</v>
      </c>
    </row>
    <row r="15" spans="1:21" ht="15.6" x14ac:dyDescent="0.3">
      <c r="A15" s="9" t="s">
        <v>37</v>
      </c>
      <c r="B15" s="10">
        <v>28</v>
      </c>
      <c r="C15" s="10">
        <v>0</v>
      </c>
      <c r="D15" s="10">
        <v>0</v>
      </c>
      <c r="E15" s="10">
        <v>12</v>
      </c>
      <c r="F15" s="3">
        <f t="shared" si="8"/>
        <v>28</v>
      </c>
      <c r="G15" s="3">
        <f t="shared" si="9"/>
        <v>12</v>
      </c>
      <c r="H15" s="3">
        <f t="shared" si="10"/>
        <v>1</v>
      </c>
      <c r="I15" s="3">
        <f t="shared" si="11"/>
        <v>1</v>
      </c>
      <c r="J15" s="3" t="s">
        <v>2</v>
      </c>
      <c r="K15" s="10" t="s">
        <v>1</v>
      </c>
      <c r="L15" s="10" t="s">
        <v>1</v>
      </c>
      <c r="M15" s="10" t="s">
        <v>1</v>
      </c>
      <c r="N15" s="10" t="s">
        <v>1</v>
      </c>
      <c r="O15" s="10" t="s">
        <v>1</v>
      </c>
      <c r="P15" s="10" t="s">
        <v>1</v>
      </c>
      <c r="Q15" s="10" t="s">
        <v>1</v>
      </c>
      <c r="R15" s="10" t="s">
        <v>1</v>
      </c>
      <c r="S15" s="10" t="s">
        <v>1</v>
      </c>
      <c r="T15" s="3">
        <v>732</v>
      </c>
      <c r="U15" s="4" t="s">
        <v>65</v>
      </c>
    </row>
    <row r="16" spans="1:21" ht="15.6" x14ac:dyDescent="0.3">
      <c r="A16" s="9" t="s">
        <v>38</v>
      </c>
      <c r="B16" s="10">
        <v>54</v>
      </c>
      <c r="C16" s="10">
        <v>0</v>
      </c>
      <c r="D16" s="10">
        <v>0</v>
      </c>
      <c r="E16" s="10">
        <v>10</v>
      </c>
      <c r="F16" s="3">
        <f t="shared" si="8"/>
        <v>54</v>
      </c>
      <c r="G16" s="3">
        <f t="shared" si="9"/>
        <v>10</v>
      </c>
      <c r="H16" s="3">
        <f t="shared" si="10"/>
        <v>1</v>
      </c>
      <c r="I16" s="3">
        <f t="shared" si="11"/>
        <v>1</v>
      </c>
      <c r="J16" s="3" t="s">
        <v>2</v>
      </c>
      <c r="K16" s="10" t="s">
        <v>1</v>
      </c>
      <c r="L16" s="10" t="s">
        <v>1</v>
      </c>
      <c r="M16" s="10" t="s">
        <v>1</v>
      </c>
      <c r="N16" s="10" t="s">
        <v>1</v>
      </c>
      <c r="O16" s="10" t="s">
        <v>1</v>
      </c>
      <c r="P16" s="10" t="s">
        <v>1</v>
      </c>
      <c r="Q16" s="10" t="s">
        <v>1</v>
      </c>
      <c r="R16" s="10" t="s">
        <v>1</v>
      </c>
      <c r="S16" s="10" t="s">
        <v>1</v>
      </c>
      <c r="T16" s="3">
        <v>609</v>
      </c>
      <c r="U16" s="4" t="s">
        <v>65</v>
      </c>
    </row>
    <row r="17" spans="1:21" ht="15.6" x14ac:dyDescent="0.3">
      <c r="A17" s="9" t="s">
        <v>39</v>
      </c>
      <c r="B17" s="10">
        <v>33</v>
      </c>
      <c r="C17" s="10">
        <v>0</v>
      </c>
      <c r="D17" s="10">
        <v>0</v>
      </c>
      <c r="E17" s="10">
        <v>15</v>
      </c>
      <c r="F17" s="3">
        <f t="shared" ref="F17:F25" si="12">B17+C17</f>
        <v>33</v>
      </c>
      <c r="G17" s="3">
        <f t="shared" ref="G17:G25" si="13">D17+E17</f>
        <v>15</v>
      </c>
      <c r="H17" s="3">
        <f t="shared" ref="H17:H25" si="14">B17/F17</f>
        <v>1</v>
      </c>
      <c r="I17" s="3">
        <f t="shared" ref="I17:I25" si="15">E17/G17</f>
        <v>1</v>
      </c>
      <c r="J17" s="3" t="s">
        <v>2</v>
      </c>
      <c r="K17" s="10" t="s">
        <v>1</v>
      </c>
      <c r="L17" s="10" t="s">
        <v>1</v>
      </c>
      <c r="M17" s="10" t="s">
        <v>1</v>
      </c>
      <c r="N17" s="10" t="s">
        <v>1</v>
      </c>
      <c r="O17" s="10" t="s">
        <v>1</v>
      </c>
      <c r="P17" s="10" t="s">
        <v>1</v>
      </c>
      <c r="Q17" s="10" t="s">
        <v>1</v>
      </c>
      <c r="R17" s="10" t="s">
        <v>1</v>
      </c>
      <c r="S17" s="10" t="s">
        <v>1</v>
      </c>
      <c r="T17" s="3">
        <v>409</v>
      </c>
      <c r="U17" s="4" t="s">
        <v>65</v>
      </c>
    </row>
    <row r="18" spans="1:21" s="3" customFormat="1" ht="15.6" x14ac:dyDescent="0.3">
      <c r="A18" s="9" t="s">
        <v>40</v>
      </c>
      <c r="B18" s="10">
        <v>41</v>
      </c>
      <c r="C18" s="10">
        <v>0</v>
      </c>
      <c r="D18" s="10">
        <v>0</v>
      </c>
      <c r="E18" s="10">
        <v>19</v>
      </c>
      <c r="F18" s="3">
        <f t="shared" si="12"/>
        <v>41</v>
      </c>
      <c r="G18" s="3">
        <f t="shared" si="13"/>
        <v>19</v>
      </c>
      <c r="H18" s="3">
        <f t="shared" si="14"/>
        <v>1</v>
      </c>
      <c r="I18" s="3">
        <f t="shared" si="15"/>
        <v>1</v>
      </c>
      <c r="J18" s="3" t="s">
        <v>2</v>
      </c>
      <c r="K18" s="10">
        <v>0</v>
      </c>
      <c r="L18" s="10">
        <v>1</v>
      </c>
      <c r="M18" s="10">
        <v>0</v>
      </c>
      <c r="N18" s="10">
        <v>6</v>
      </c>
      <c r="O18" s="10">
        <f t="shared" ref="O18:O21" si="16">K18+L18</f>
        <v>1</v>
      </c>
      <c r="P18" s="10">
        <f t="shared" ref="P18:P21" si="17">M18+N18</f>
        <v>6</v>
      </c>
      <c r="Q18" s="10">
        <f t="shared" ref="Q18:Q20" si="18">K18/O18</f>
        <v>0</v>
      </c>
      <c r="R18" s="10">
        <f t="shared" ref="R18" si="19">N18/P18</f>
        <v>1</v>
      </c>
      <c r="S18" s="10" t="s">
        <v>22</v>
      </c>
      <c r="T18" s="3">
        <v>1812</v>
      </c>
      <c r="U18" s="3" t="s">
        <v>65</v>
      </c>
    </row>
    <row r="19" spans="1:21" ht="15.6" x14ac:dyDescent="0.3">
      <c r="A19" s="9" t="s">
        <v>41</v>
      </c>
      <c r="B19" s="10">
        <v>16</v>
      </c>
      <c r="C19" s="10">
        <v>0</v>
      </c>
      <c r="D19" s="10">
        <v>0</v>
      </c>
      <c r="E19" s="10">
        <v>21</v>
      </c>
      <c r="F19" s="3">
        <f t="shared" si="12"/>
        <v>16</v>
      </c>
      <c r="G19" s="3">
        <f t="shared" si="13"/>
        <v>21</v>
      </c>
      <c r="H19" s="3">
        <f t="shared" si="14"/>
        <v>1</v>
      </c>
      <c r="I19" s="3">
        <f t="shared" si="15"/>
        <v>1</v>
      </c>
      <c r="J19" s="3" t="s">
        <v>2</v>
      </c>
      <c r="K19" s="10">
        <v>2</v>
      </c>
      <c r="L19" s="10">
        <v>2</v>
      </c>
      <c r="M19" s="10">
        <v>0</v>
      </c>
      <c r="N19" s="10">
        <v>0</v>
      </c>
      <c r="O19" s="10">
        <f t="shared" si="16"/>
        <v>4</v>
      </c>
      <c r="P19" s="10">
        <f t="shared" si="17"/>
        <v>0</v>
      </c>
      <c r="Q19" s="10">
        <f t="shared" si="18"/>
        <v>0.5</v>
      </c>
      <c r="R19" s="10">
        <v>0</v>
      </c>
      <c r="S19" s="10" t="s">
        <v>22</v>
      </c>
      <c r="T19" s="3">
        <v>524</v>
      </c>
      <c r="U19" s="4" t="s">
        <v>65</v>
      </c>
    </row>
    <row r="20" spans="1:21" ht="15.6" x14ac:dyDescent="0.3">
      <c r="A20" s="9" t="s">
        <v>42</v>
      </c>
      <c r="B20" s="10">
        <v>16</v>
      </c>
      <c r="C20" s="10">
        <v>0</v>
      </c>
      <c r="D20" s="10">
        <v>0</v>
      </c>
      <c r="E20" s="10">
        <v>46</v>
      </c>
      <c r="F20" s="3">
        <f t="shared" si="12"/>
        <v>16</v>
      </c>
      <c r="G20" s="3">
        <f t="shared" si="13"/>
        <v>46</v>
      </c>
      <c r="H20" s="3">
        <f t="shared" si="14"/>
        <v>1</v>
      </c>
      <c r="I20" s="3">
        <f t="shared" si="15"/>
        <v>1</v>
      </c>
      <c r="J20" s="3" t="s">
        <v>2</v>
      </c>
      <c r="K20" s="10">
        <v>5</v>
      </c>
      <c r="L20" s="10">
        <v>0</v>
      </c>
      <c r="M20" s="10">
        <v>4</v>
      </c>
      <c r="N20" s="10">
        <v>0</v>
      </c>
      <c r="O20" s="10">
        <f t="shared" si="16"/>
        <v>5</v>
      </c>
      <c r="P20" s="10">
        <f t="shared" si="17"/>
        <v>4</v>
      </c>
      <c r="Q20" s="10">
        <f t="shared" si="18"/>
        <v>1</v>
      </c>
      <c r="R20" s="10">
        <f t="shared" ref="R20:R25" si="20">N20/P20</f>
        <v>0</v>
      </c>
      <c r="S20" s="10" t="s">
        <v>22</v>
      </c>
      <c r="T20" s="3">
        <v>489</v>
      </c>
      <c r="U20" s="4" t="s">
        <v>65</v>
      </c>
    </row>
    <row r="21" spans="1:21" ht="15.6" x14ac:dyDescent="0.3">
      <c r="A21" s="9" t="s">
        <v>43</v>
      </c>
      <c r="B21" s="10">
        <v>16</v>
      </c>
      <c r="C21" s="10">
        <v>0</v>
      </c>
      <c r="D21" s="10">
        <v>0</v>
      </c>
      <c r="E21" s="10">
        <v>1100</v>
      </c>
      <c r="F21" s="3">
        <f t="shared" si="12"/>
        <v>16</v>
      </c>
      <c r="G21" s="3">
        <f t="shared" si="13"/>
        <v>1100</v>
      </c>
      <c r="H21" s="3">
        <f t="shared" si="14"/>
        <v>1</v>
      </c>
      <c r="I21" s="3">
        <f t="shared" si="15"/>
        <v>1</v>
      </c>
      <c r="J21" s="3" t="s">
        <v>2</v>
      </c>
      <c r="K21" s="10">
        <v>0</v>
      </c>
      <c r="L21" s="10">
        <v>0</v>
      </c>
      <c r="M21" s="10">
        <v>0</v>
      </c>
      <c r="N21" s="10">
        <v>124</v>
      </c>
      <c r="O21" s="10">
        <f t="shared" si="16"/>
        <v>0</v>
      </c>
      <c r="P21" s="10">
        <f t="shared" si="17"/>
        <v>124</v>
      </c>
      <c r="Q21" s="10">
        <v>0</v>
      </c>
      <c r="R21" s="10">
        <f t="shared" si="20"/>
        <v>1</v>
      </c>
      <c r="S21" s="10" t="s">
        <v>22</v>
      </c>
      <c r="T21" s="3">
        <v>481</v>
      </c>
      <c r="U21" s="4" t="s">
        <v>65</v>
      </c>
    </row>
    <row r="22" spans="1:21" ht="15.6" x14ac:dyDescent="0.3">
      <c r="A22" s="9" t="s">
        <v>44</v>
      </c>
      <c r="B22" s="10">
        <v>7</v>
      </c>
      <c r="C22" s="10">
        <v>25</v>
      </c>
      <c r="D22" s="10">
        <v>30</v>
      </c>
      <c r="E22" s="10">
        <v>8</v>
      </c>
      <c r="F22" s="3">
        <f t="shared" si="12"/>
        <v>32</v>
      </c>
      <c r="G22" s="3">
        <f t="shared" si="13"/>
        <v>38</v>
      </c>
      <c r="H22" s="3">
        <f t="shared" si="14"/>
        <v>0.21875</v>
      </c>
      <c r="I22" s="3">
        <f t="shared" si="15"/>
        <v>0.21052631578947367</v>
      </c>
      <c r="J22" s="3" t="s">
        <v>0</v>
      </c>
      <c r="K22" s="10">
        <v>0</v>
      </c>
      <c r="L22" s="10">
        <v>20</v>
      </c>
      <c r="M22" s="10">
        <v>4</v>
      </c>
      <c r="N22" s="10">
        <v>22</v>
      </c>
      <c r="O22" s="10">
        <f t="shared" ref="O22:O25" si="21">K22+L22</f>
        <v>20</v>
      </c>
      <c r="P22" s="10">
        <f t="shared" ref="P22:P25" si="22">M22+N22</f>
        <v>26</v>
      </c>
      <c r="Q22" s="10">
        <f t="shared" ref="Q22:Q25" si="23">K22/O22</f>
        <v>0</v>
      </c>
      <c r="R22" s="10">
        <f t="shared" si="20"/>
        <v>0.84615384615384615</v>
      </c>
      <c r="S22" s="3" t="s">
        <v>21</v>
      </c>
      <c r="T22" s="3">
        <v>1312</v>
      </c>
      <c r="U22" s="4" t="s">
        <v>65</v>
      </c>
    </row>
    <row r="23" spans="1:21" s="3" customFormat="1" ht="15.6" x14ac:dyDescent="0.3">
      <c r="A23" s="9" t="s">
        <v>45</v>
      </c>
      <c r="B23" s="10">
        <v>241</v>
      </c>
      <c r="C23" s="10">
        <v>0</v>
      </c>
      <c r="D23" s="10">
        <v>1</v>
      </c>
      <c r="E23" s="10">
        <v>164</v>
      </c>
      <c r="F23" s="3">
        <f t="shared" si="12"/>
        <v>241</v>
      </c>
      <c r="G23" s="3">
        <f t="shared" si="13"/>
        <v>165</v>
      </c>
      <c r="H23" s="3">
        <f t="shared" si="14"/>
        <v>1</v>
      </c>
      <c r="I23" s="3">
        <f t="shared" si="15"/>
        <v>0.9939393939393939</v>
      </c>
      <c r="J23" s="3" t="s">
        <v>2</v>
      </c>
      <c r="K23" s="10">
        <v>83</v>
      </c>
      <c r="L23" s="10">
        <v>2</v>
      </c>
      <c r="M23" s="10">
        <v>68</v>
      </c>
      <c r="N23" s="10">
        <v>168</v>
      </c>
      <c r="O23" s="10">
        <f t="shared" si="21"/>
        <v>85</v>
      </c>
      <c r="P23" s="10">
        <f t="shared" si="22"/>
        <v>236</v>
      </c>
      <c r="Q23" s="10">
        <f t="shared" si="23"/>
        <v>0.97647058823529409</v>
      </c>
      <c r="R23" s="10">
        <f t="shared" si="20"/>
        <v>0.71186440677966101</v>
      </c>
      <c r="S23" s="3" t="s">
        <v>20</v>
      </c>
      <c r="T23" s="3">
        <v>1524</v>
      </c>
      <c r="U23" s="3" t="s">
        <v>65</v>
      </c>
    </row>
    <row r="24" spans="1:21" ht="15.6" x14ac:dyDescent="0.3">
      <c r="A24" s="9" t="s">
        <v>53</v>
      </c>
      <c r="B24" s="10">
        <v>0</v>
      </c>
      <c r="C24" s="10">
        <v>72</v>
      </c>
      <c r="D24" s="10">
        <v>18</v>
      </c>
      <c r="E24" s="10">
        <v>5</v>
      </c>
      <c r="F24" s="3">
        <f t="shared" si="12"/>
        <v>72</v>
      </c>
      <c r="G24" s="3">
        <f t="shared" si="13"/>
        <v>23</v>
      </c>
      <c r="H24" s="3">
        <f t="shared" si="14"/>
        <v>0</v>
      </c>
      <c r="I24" s="3">
        <f t="shared" si="15"/>
        <v>0.21739130434782608</v>
      </c>
      <c r="J24" s="3" t="s">
        <v>0</v>
      </c>
      <c r="K24" s="10">
        <v>0</v>
      </c>
      <c r="L24" s="10">
        <v>6</v>
      </c>
      <c r="M24" s="10">
        <v>8</v>
      </c>
      <c r="N24" s="10">
        <v>0</v>
      </c>
      <c r="O24" s="10">
        <f t="shared" si="21"/>
        <v>6</v>
      </c>
      <c r="P24" s="10">
        <f t="shared" si="22"/>
        <v>8</v>
      </c>
      <c r="Q24" s="10">
        <f t="shared" si="23"/>
        <v>0</v>
      </c>
      <c r="R24" s="10">
        <f t="shared" si="20"/>
        <v>0</v>
      </c>
      <c r="S24" s="3" t="s">
        <v>0</v>
      </c>
      <c r="T24" s="3">
        <v>591</v>
      </c>
      <c r="U24" s="4" t="s">
        <v>63</v>
      </c>
    </row>
    <row r="25" spans="1:21" ht="15.6" x14ac:dyDescent="0.3">
      <c r="A25" s="9" t="s">
        <v>54</v>
      </c>
      <c r="B25" s="10">
        <v>27</v>
      </c>
      <c r="C25" s="10">
        <v>2</v>
      </c>
      <c r="D25" s="10">
        <v>0</v>
      </c>
      <c r="E25" s="10">
        <v>13</v>
      </c>
      <c r="F25" s="3">
        <f t="shared" si="12"/>
        <v>29</v>
      </c>
      <c r="G25" s="3">
        <f t="shared" si="13"/>
        <v>13</v>
      </c>
      <c r="H25" s="3">
        <f t="shared" si="14"/>
        <v>0.93103448275862066</v>
      </c>
      <c r="I25" s="3">
        <f t="shared" si="15"/>
        <v>1</v>
      </c>
      <c r="J25" s="3" t="s">
        <v>2</v>
      </c>
      <c r="K25" s="10">
        <v>275</v>
      </c>
      <c r="L25" s="10">
        <v>0</v>
      </c>
      <c r="M25" s="10">
        <v>0</v>
      </c>
      <c r="N25" s="10">
        <v>4</v>
      </c>
      <c r="O25" s="10">
        <f t="shared" si="21"/>
        <v>275</v>
      </c>
      <c r="P25" s="10">
        <f t="shared" si="22"/>
        <v>4</v>
      </c>
      <c r="Q25" s="10">
        <f t="shared" si="23"/>
        <v>1</v>
      </c>
      <c r="R25" s="10">
        <f t="shared" si="20"/>
        <v>1</v>
      </c>
      <c r="S25" s="3" t="s">
        <v>2</v>
      </c>
      <c r="T25" s="3">
        <v>1448</v>
      </c>
      <c r="U25" s="4" t="s">
        <v>65</v>
      </c>
    </row>
    <row r="26" spans="1:21" ht="15.6" x14ac:dyDescent="0.3">
      <c r="A26" s="9" t="s">
        <v>55</v>
      </c>
      <c r="B26" s="10">
        <v>0</v>
      </c>
      <c r="C26" s="10">
        <v>5</v>
      </c>
      <c r="D26" s="10">
        <v>12</v>
      </c>
      <c r="E26" s="10">
        <v>0</v>
      </c>
      <c r="F26" s="3">
        <f t="shared" si="8"/>
        <v>5</v>
      </c>
      <c r="G26" s="3">
        <f t="shared" si="9"/>
        <v>12</v>
      </c>
      <c r="H26" s="3">
        <f t="shared" si="10"/>
        <v>0</v>
      </c>
      <c r="I26" s="3">
        <f t="shared" si="11"/>
        <v>0</v>
      </c>
      <c r="J26" s="3" t="s">
        <v>0</v>
      </c>
      <c r="K26" s="10">
        <v>24</v>
      </c>
      <c r="L26" s="10">
        <v>123</v>
      </c>
      <c r="M26" s="10">
        <v>32</v>
      </c>
      <c r="N26" s="10">
        <v>8</v>
      </c>
      <c r="O26" s="10">
        <f t="shared" ref="O26" si="24">K26+L26</f>
        <v>147</v>
      </c>
      <c r="P26" s="10">
        <f t="shared" ref="P26" si="25">M26+N26</f>
        <v>40</v>
      </c>
      <c r="Q26" s="10">
        <f t="shared" ref="Q26" si="26">K26/O26</f>
        <v>0.16326530612244897</v>
      </c>
      <c r="R26" s="10">
        <f t="shared" ref="R26" si="27">N26/P26</f>
        <v>0.2</v>
      </c>
      <c r="S26" s="3" t="s">
        <v>0</v>
      </c>
      <c r="T26" s="3">
        <v>782</v>
      </c>
      <c r="U26" s="4" t="s">
        <v>64</v>
      </c>
    </row>
    <row r="27" spans="1:21" s="3" customFormat="1" ht="15.6" x14ac:dyDescent="0.3">
      <c r="A27" s="9" t="s">
        <v>56</v>
      </c>
      <c r="B27" s="10">
        <v>79</v>
      </c>
      <c r="C27" s="10">
        <v>19</v>
      </c>
      <c r="D27" s="10">
        <v>26</v>
      </c>
      <c r="E27" s="10">
        <v>3</v>
      </c>
      <c r="F27" s="3">
        <f>B27+C27</f>
        <v>98</v>
      </c>
      <c r="G27" s="3">
        <f>D27+E27</f>
        <v>29</v>
      </c>
      <c r="H27" s="3">
        <f>B27/F27</f>
        <v>0.80612244897959184</v>
      </c>
      <c r="I27" s="3">
        <f>E27/G27</f>
        <v>0.10344827586206896</v>
      </c>
      <c r="J27" s="3" t="s">
        <v>21</v>
      </c>
      <c r="K27" s="10">
        <v>6</v>
      </c>
      <c r="L27" s="10">
        <v>16</v>
      </c>
      <c r="M27" s="10">
        <v>86</v>
      </c>
      <c r="N27" s="10">
        <v>24</v>
      </c>
      <c r="O27" s="10">
        <f>K27+L27</f>
        <v>22</v>
      </c>
      <c r="P27" s="10">
        <f>M27+N27</f>
        <v>110</v>
      </c>
      <c r="Q27" s="10">
        <f>K27/O27</f>
        <v>0.27272727272727271</v>
      </c>
      <c r="R27" s="10">
        <f>N27/P27</f>
        <v>0.21818181818181817</v>
      </c>
      <c r="S27" s="3" t="s">
        <v>0</v>
      </c>
      <c r="T27" s="3">
        <v>692</v>
      </c>
      <c r="U27" s="3" t="s">
        <v>64</v>
      </c>
    </row>
    <row r="28" spans="1:21" ht="15.6" x14ac:dyDescent="0.3">
      <c r="A28" s="9" t="s">
        <v>57</v>
      </c>
      <c r="B28" s="10">
        <v>8</v>
      </c>
      <c r="C28" s="10">
        <v>10</v>
      </c>
      <c r="D28" s="10">
        <v>4</v>
      </c>
      <c r="E28" s="10">
        <v>9</v>
      </c>
      <c r="F28" s="3">
        <f>B28+C28</f>
        <v>18</v>
      </c>
      <c r="G28" s="3">
        <f>D28+E28</f>
        <v>13</v>
      </c>
      <c r="H28" s="3">
        <f>B28/F28</f>
        <v>0.44444444444444442</v>
      </c>
      <c r="I28" s="3">
        <f>E28/G28</f>
        <v>0.69230769230769229</v>
      </c>
      <c r="J28" s="10" t="s">
        <v>21</v>
      </c>
      <c r="K28" s="10">
        <v>32</v>
      </c>
      <c r="L28" s="10">
        <v>3</v>
      </c>
      <c r="M28" s="10">
        <v>0</v>
      </c>
      <c r="N28" s="10">
        <v>10</v>
      </c>
      <c r="O28" s="10">
        <f>K28+L28</f>
        <v>35</v>
      </c>
      <c r="P28" s="10">
        <f>M28+N28</f>
        <v>10</v>
      </c>
      <c r="Q28" s="10">
        <f>K28/O28</f>
        <v>0.91428571428571426</v>
      </c>
      <c r="R28" s="10">
        <f>N28/P28</f>
        <v>1</v>
      </c>
      <c r="S28" s="3" t="s">
        <v>2</v>
      </c>
      <c r="T28" s="3">
        <v>914</v>
      </c>
      <c r="U28" s="4" t="s">
        <v>64</v>
      </c>
    </row>
    <row r="29" spans="1:21" s="3" customFormat="1" ht="15.6" x14ac:dyDescent="0.3">
      <c r="A29" s="9" t="s">
        <v>58</v>
      </c>
      <c r="B29" s="10">
        <v>0</v>
      </c>
      <c r="C29" s="10">
        <v>0</v>
      </c>
      <c r="D29" s="10">
        <v>0</v>
      </c>
      <c r="E29" s="10">
        <v>8</v>
      </c>
      <c r="F29" s="3">
        <f t="shared" si="4"/>
        <v>0</v>
      </c>
      <c r="G29" s="3">
        <f t="shared" si="5"/>
        <v>8</v>
      </c>
      <c r="H29" s="3">
        <v>0</v>
      </c>
      <c r="I29" s="3">
        <f t="shared" si="7"/>
        <v>1</v>
      </c>
      <c r="J29" s="10" t="s">
        <v>22</v>
      </c>
      <c r="K29" s="10">
        <v>79</v>
      </c>
      <c r="L29" s="10">
        <v>0</v>
      </c>
      <c r="M29" s="10">
        <v>0</v>
      </c>
      <c r="N29" s="10">
        <v>144</v>
      </c>
      <c r="O29" s="10">
        <f t="shared" ref="O29:O38" si="28">K29+L29</f>
        <v>79</v>
      </c>
      <c r="P29" s="10">
        <f t="shared" ref="P29:P38" si="29">M29+N29</f>
        <v>144</v>
      </c>
      <c r="Q29" s="10">
        <f t="shared" ref="Q29:Q38" si="30">K29/O29</f>
        <v>1</v>
      </c>
      <c r="R29" s="10">
        <f t="shared" ref="R29:R38" si="31">N29/P29</f>
        <v>1</v>
      </c>
      <c r="S29" s="3" t="s">
        <v>2</v>
      </c>
      <c r="T29" s="3">
        <v>1319</v>
      </c>
      <c r="U29" s="3" t="s">
        <v>65</v>
      </c>
    </row>
    <row r="30" spans="1:21" s="3" customFormat="1" ht="15.6" x14ac:dyDescent="0.3">
      <c r="A30" s="9" t="s">
        <v>59</v>
      </c>
      <c r="B30" s="10" t="s">
        <v>1</v>
      </c>
      <c r="C30" s="10" t="s">
        <v>1</v>
      </c>
      <c r="D30" s="10" t="s">
        <v>1</v>
      </c>
      <c r="E30" s="10" t="s">
        <v>1</v>
      </c>
      <c r="F30" s="10" t="s">
        <v>1</v>
      </c>
      <c r="G30" s="10" t="s">
        <v>1</v>
      </c>
      <c r="H30" s="10" t="s">
        <v>1</v>
      </c>
      <c r="I30" s="10" t="s">
        <v>1</v>
      </c>
      <c r="J30" s="10" t="s">
        <v>1</v>
      </c>
      <c r="K30" s="10">
        <v>40</v>
      </c>
      <c r="L30" s="10">
        <v>0</v>
      </c>
      <c r="M30" s="10">
        <v>0</v>
      </c>
      <c r="N30" s="10">
        <v>10</v>
      </c>
      <c r="O30" s="10">
        <f>K30+L30</f>
        <v>40</v>
      </c>
      <c r="P30" s="10">
        <f>M30+N30</f>
        <v>10</v>
      </c>
      <c r="Q30" s="10">
        <f>K30/O30</f>
        <v>1</v>
      </c>
      <c r="R30" s="10">
        <f>N30/P30</f>
        <v>1</v>
      </c>
      <c r="S30" s="3" t="s">
        <v>2</v>
      </c>
      <c r="T30" s="3">
        <v>1183</v>
      </c>
      <c r="U30" s="3" t="s">
        <v>65</v>
      </c>
    </row>
    <row r="31" spans="1:21" s="3" customFormat="1" ht="15.6" x14ac:dyDescent="0.3">
      <c r="A31" s="9" t="s">
        <v>60</v>
      </c>
      <c r="B31" s="10" t="s">
        <v>1</v>
      </c>
      <c r="C31" s="10" t="s">
        <v>1</v>
      </c>
      <c r="D31" s="10" t="s">
        <v>1</v>
      </c>
      <c r="E31" s="10" t="s">
        <v>1</v>
      </c>
      <c r="F31" s="10" t="s">
        <v>1</v>
      </c>
      <c r="G31" s="10" t="s">
        <v>1</v>
      </c>
      <c r="H31" s="10" t="s">
        <v>1</v>
      </c>
      <c r="I31" s="10" t="s">
        <v>1</v>
      </c>
      <c r="J31" s="10" t="s">
        <v>1</v>
      </c>
      <c r="K31" s="10">
        <v>27</v>
      </c>
      <c r="L31" s="10">
        <v>0</v>
      </c>
      <c r="M31" s="10">
        <v>0</v>
      </c>
      <c r="N31" s="10">
        <v>52</v>
      </c>
      <c r="O31" s="10">
        <f>K31+L31</f>
        <v>27</v>
      </c>
      <c r="P31" s="10">
        <f>M31+N31</f>
        <v>52</v>
      </c>
      <c r="Q31" s="10">
        <f>K31/O31</f>
        <v>1</v>
      </c>
      <c r="R31" s="10">
        <f>N31/P31</f>
        <v>1</v>
      </c>
      <c r="S31" s="3" t="s">
        <v>2</v>
      </c>
      <c r="T31" s="3">
        <v>1002</v>
      </c>
      <c r="U31" s="3" t="s">
        <v>65</v>
      </c>
    </row>
    <row r="32" spans="1:21" s="3" customFormat="1" ht="15.6" x14ac:dyDescent="0.3">
      <c r="A32" s="9" t="s">
        <v>52</v>
      </c>
      <c r="B32" s="10" t="s">
        <v>1</v>
      </c>
      <c r="C32" s="10" t="s">
        <v>1</v>
      </c>
      <c r="D32" s="10" t="s">
        <v>1</v>
      </c>
      <c r="E32" s="10" t="s">
        <v>1</v>
      </c>
      <c r="F32" s="10" t="s">
        <v>1</v>
      </c>
      <c r="G32" s="10" t="s">
        <v>1</v>
      </c>
      <c r="H32" s="10" t="s">
        <v>1</v>
      </c>
      <c r="I32" s="10" t="s">
        <v>1</v>
      </c>
      <c r="J32" s="10" t="s">
        <v>1</v>
      </c>
      <c r="K32" s="10">
        <v>22</v>
      </c>
      <c r="L32" s="10">
        <v>0</v>
      </c>
      <c r="M32" s="10">
        <v>0</v>
      </c>
      <c r="N32" s="10">
        <v>44</v>
      </c>
      <c r="O32" s="10">
        <f>K32+L32</f>
        <v>22</v>
      </c>
      <c r="P32" s="10">
        <f>M32+N32</f>
        <v>44</v>
      </c>
      <c r="Q32" s="10">
        <f>K32/O32</f>
        <v>1</v>
      </c>
      <c r="R32" s="10">
        <f>N32/P32</f>
        <v>1</v>
      </c>
      <c r="S32" s="3" t="s">
        <v>2</v>
      </c>
      <c r="T32" s="3">
        <v>1654</v>
      </c>
      <c r="U32" s="3" t="s">
        <v>65</v>
      </c>
    </row>
    <row r="33" spans="1:21" ht="15.6" x14ac:dyDescent="0.3">
      <c r="A33" s="9" t="s">
        <v>51</v>
      </c>
      <c r="B33" s="10" t="s">
        <v>1</v>
      </c>
      <c r="C33" s="10" t="s">
        <v>1</v>
      </c>
      <c r="D33" s="10" t="s">
        <v>1</v>
      </c>
      <c r="E33" s="10" t="s">
        <v>1</v>
      </c>
      <c r="F33" s="10" t="s">
        <v>1</v>
      </c>
      <c r="G33" s="10" t="s">
        <v>1</v>
      </c>
      <c r="H33" s="10" t="s">
        <v>1</v>
      </c>
      <c r="I33" s="10" t="s">
        <v>1</v>
      </c>
      <c r="J33" s="10" t="s">
        <v>1</v>
      </c>
      <c r="K33" s="10">
        <v>10</v>
      </c>
      <c r="L33" s="10">
        <v>0</v>
      </c>
      <c r="M33" s="10">
        <v>0</v>
      </c>
      <c r="N33" s="10">
        <v>150</v>
      </c>
      <c r="O33" s="10">
        <f t="shared" si="28"/>
        <v>10</v>
      </c>
      <c r="P33" s="10">
        <f t="shared" si="29"/>
        <v>150</v>
      </c>
      <c r="Q33" s="10">
        <f t="shared" si="30"/>
        <v>1</v>
      </c>
      <c r="R33" s="10">
        <f t="shared" si="31"/>
        <v>1</v>
      </c>
      <c r="S33" s="3" t="s">
        <v>2</v>
      </c>
      <c r="T33" s="3">
        <v>929</v>
      </c>
      <c r="U33" s="4" t="s">
        <v>65</v>
      </c>
    </row>
    <row r="34" spans="1:21" ht="15.6" x14ac:dyDescent="0.3">
      <c r="A34" s="9" t="s">
        <v>50</v>
      </c>
      <c r="B34" s="10" t="s">
        <v>1</v>
      </c>
      <c r="C34" s="10" t="s">
        <v>1</v>
      </c>
      <c r="D34" s="10" t="s">
        <v>1</v>
      </c>
      <c r="E34" s="10" t="s">
        <v>1</v>
      </c>
      <c r="F34" s="10" t="s">
        <v>1</v>
      </c>
      <c r="G34" s="10" t="s">
        <v>1</v>
      </c>
      <c r="H34" s="10" t="s">
        <v>1</v>
      </c>
      <c r="I34" s="10" t="s">
        <v>1</v>
      </c>
      <c r="J34" s="10" t="s">
        <v>1</v>
      </c>
      <c r="K34" s="10">
        <v>21</v>
      </c>
      <c r="L34" s="10">
        <v>0</v>
      </c>
      <c r="M34" s="10">
        <v>0</v>
      </c>
      <c r="N34" s="10">
        <v>32</v>
      </c>
      <c r="O34" s="10">
        <f t="shared" si="28"/>
        <v>21</v>
      </c>
      <c r="P34" s="10">
        <f t="shared" si="29"/>
        <v>32</v>
      </c>
      <c r="Q34" s="10">
        <f t="shared" si="30"/>
        <v>1</v>
      </c>
      <c r="R34" s="10">
        <f t="shared" si="31"/>
        <v>1</v>
      </c>
      <c r="S34" s="3" t="s">
        <v>2</v>
      </c>
      <c r="T34" s="3">
        <v>465</v>
      </c>
      <c r="U34" s="4" t="s">
        <v>65</v>
      </c>
    </row>
    <row r="35" spans="1:21" s="3" customFormat="1" ht="15.6" x14ac:dyDescent="0.3">
      <c r="A35" s="9" t="s">
        <v>49</v>
      </c>
      <c r="B35" s="10" t="s">
        <v>1</v>
      </c>
      <c r="C35" s="10" t="s">
        <v>1</v>
      </c>
      <c r="D35" s="10" t="s">
        <v>1</v>
      </c>
      <c r="E35" s="10" t="s">
        <v>1</v>
      </c>
      <c r="F35" s="10" t="s">
        <v>1</v>
      </c>
      <c r="G35" s="10" t="s">
        <v>1</v>
      </c>
      <c r="H35" s="10" t="s">
        <v>1</v>
      </c>
      <c r="I35" s="10" t="s">
        <v>1</v>
      </c>
      <c r="J35" s="10" t="s">
        <v>1</v>
      </c>
      <c r="K35" s="10">
        <v>10</v>
      </c>
      <c r="L35" s="10">
        <v>0</v>
      </c>
      <c r="M35" s="10">
        <v>0</v>
      </c>
      <c r="N35" s="10">
        <v>14</v>
      </c>
      <c r="O35" s="10">
        <f t="shared" si="28"/>
        <v>10</v>
      </c>
      <c r="P35" s="10">
        <f t="shared" si="29"/>
        <v>14</v>
      </c>
      <c r="Q35" s="10">
        <f t="shared" si="30"/>
        <v>1</v>
      </c>
      <c r="R35" s="10">
        <f t="shared" si="31"/>
        <v>1</v>
      </c>
      <c r="S35" s="3" t="s">
        <v>2</v>
      </c>
      <c r="T35" s="3">
        <v>654</v>
      </c>
      <c r="U35" s="3" t="s">
        <v>65</v>
      </c>
    </row>
    <row r="36" spans="1:21" s="3" customFormat="1" ht="15.6" x14ac:dyDescent="0.3">
      <c r="A36" s="9" t="s">
        <v>48</v>
      </c>
      <c r="B36" s="10" t="s">
        <v>1</v>
      </c>
      <c r="C36" s="10" t="s">
        <v>1</v>
      </c>
      <c r="D36" s="10" t="s">
        <v>1</v>
      </c>
      <c r="E36" s="10" t="s">
        <v>1</v>
      </c>
      <c r="F36" s="10" t="s">
        <v>1</v>
      </c>
      <c r="G36" s="10" t="s">
        <v>1</v>
      </c>
      <c r="H36" s="10" t="s">
        <v>1</v>
      </c>
      <c r="I36" s="10" t="s">
        <v>1</v>
      </c>
      <c r="J36" s="10" t="s">
        <v>1</v>
      </c>
      <c r="K36" s="10">
        <v>98</v>
      </c>
      <c r="L36" s="10">
        <v>6</v>
      </c>
      <c r="M36" s="10">
        <v>0</v>
      </c>
      <c r="N36" s="10">
        <v>448</v>
      </c>
      <c r="O36" s="10">
        <f t="shared" si="28"/>
        <v>104</v>
      </c>
      <c r="P36" s="10">
        <f t="shared" si="29"/>
        <v>448</v>
      </c>
      <c r="Q36" s="10">
        <f t="shared" si="30"/>
        <v>0.94230769230769229</v>
      </c>
      <c r="R36" s="10">
        <f t="shared" si="31"/>
        <v>1</v>
      </c>
      <c r="S36" s="3" t="s">
        <v>2</v>
      </c>
      <c r="T36" s="3">
        <v>2711</v>
      </c>
      <c r="U36" s="3" t="s">
        <v>65</v>
      </c>
    </row>
    <row r="37" spans="1:21" s="3" customFormat="1" ht="15.6" x14ac:dyDescent="0.3">
      <c r="A37" s="9" t="s">
        <v>47</v>
      </c>
      <c r="B37" s="10" t="s">
        <v>1</v>
      </c>
      <c r="C37" s="10" t="s">
        <v>1</v>
      </c>
      <c r="D37" s="10" t="s">
        <v>1</v>
      </c>
      <c r="E37" s="10" t="s">
        <v>1</v>
      </c>
      <c r="F37" s="10" t="s">
        <v>1</v>
      </c>
      <c r="G37" s="10" t="s">
        <v>1</v>
      </c>
      <c r="H37" s="10" t="s">
        <v>1</v>
      </c>
      <c r="I37" s="10" t="s">
        <v>1</v>
      </c>
      <c r="J37" s="10" t="s">
        <v>1</v>
      </c>
      <c r="K37" s="10">
        <v>12</v>
      </c>
      <c r="L37" s="10">
        <v>0</v>
      </c>
      <c r="M37" s="10">
        <v>0</v>
      </c>
      <c r="N37" s="10">
        <v>10</v>
      </c>
      <c r="O37" s="10">
        <f t="shared" si="28"/>
        <v>12</v>
      </c>
      <c r="P37" s="10">
        <f t="shared" si="29"/>
        <v>10</v>
      </c>
      <c r="Q37" s="10">
        <f t="shared" si="30"/>
        <v>1</v>
      </c>
      <c r="R37" s="10">
        <f t="shared" si="31"/>
        <v>1</v>
      </c>
      <c r="S37" s="3" t="s">
        <v>2</v>
      </c>
      <c r="T37" s="3">
        <v>541</v>
      </c>
      <c r="U37" s="3" t="s">
        <v>65</v>
      </c>
    </row>
    <row r="38" spans="1:21" ht="15.6" x14ac:dyDescent="0.3">
      <c r="A38" s="9" t="s">
        <v>46</v>
      </c>
      <c r="B38" s="10" t="s">
        <v>1</v>
      </c>
      <c r="C38" s="10" t="s">
        <v>1</v>
      </c>
      <c r="D38" s="10" t="s">
        <v>1</v>
      </c>
      <c r="E38" s="10" t="s">
        <v>1</v>
      </c>
      <c r="F38" s="10" t="s">
        <v>1</v>
      </c>
      <c r="G38" s="10" t="s">
        <v>1</v>
      </c>
      <c r="H38" s="10" t="s">
        <v>1</v>
      </c>
      <c r="I38" s="10" t="s">
        <v>1</v>
      </c>
      <c r="J38" s="10" t="s">
        <v>1</v>
      </c>
      <c r="K38" s="10">
        <v>11</v>
      </c>
      <c r="L38" s="10">
        <v>0</v>
      </c>
      <c r="M38" s="10">
        <v>0</v>
      </c>
      <c r="N38" s="10">
        <v>38</v>
      </c>
      <c r="O38" s="10">
        <f t="shared" si="28"/>
        <v>11</v>
      </c>
      <c r="P38" s="10">
        <f t="shared" si="29"/>
        <v>38</v>
      </c>
      <c r="Q38" s="10">
        <f t="shared" si="30"/>
        <v>1</v>
      </c>
      <c r="R38" s="10">
        <f t="shared" si="31"/>
        <v>1</v>
      </c>
      <c r="S38" s="3" t="s">
        <v>2</v>
      </c>
      <c r="T38" s="3">
        <v>981</v>
      </c>
      <c r="U38" s="4" t="s">
        <v>65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Ys</cp:lastModifiedBy>
  <dcterms:created xsi:type="dcterms:W3CDTF">2015-06-05T18:19:34Z</dcterms:created>
  <dcterms:modified xsi:type="dcterms:W3CDTF">2022-07-29T12:23:54Z</dcterms:modified>
</cp:coreProperties>
</file>